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F21" i="2"/>
  <c r="E21" i="2"/>
  <c r="G21" i="2"/>
  <c r="G18" i="1"/>
  <c r="F18" i="1"/>
  <c r="E18" i="1"/>
  <c r="B18" i="1"/>
  <c r="B21" i="2"/>
</calcChain>
</file>

<file path=xl/sharedStrings.xml><?xml version="1.0" encoding="utf-8"?>
<sst xmlns="http://schemas.openxmlformats.org/spreadsheetml/2006/main" count="142" uniqueCount="82">
  <si>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</si>
  <si>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</si>
  <si>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</si>
  <si>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Mathématiques</t>
    </r>
  </si>
  <si>
    <t>UE DISCIPLINAIRES</t>
  </si>
  <si>
    <t>Nombre à choisir par l'étudiant</t>
  </si>
  <si>
    <t>UE OPTIONNELLES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</si>
  <si>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</si>
  <si>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</si>
  <si>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</si>
  <si>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</si>
  <si>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</si>
  <si>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</si>
  <si>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</si>
  <si>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</si>
  <si>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</si>
  <si>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</si>
  <si>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</si>
  <si>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</si>
  <si>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</si>
  <si>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</si>
  <si>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</si>
  <si>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</si>
  <si>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</si>
  <si>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Options </t>
  </si>
  <si>
    <t>UE12 : Pratique réflexive et recherche</t>
  </si>
  <si>
    <t>ECUE121 Méthodologie recherche</t>
  </si>
  <si>
    <t>ECUE122 Histoire des mathématiques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</si>
  <si>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</si>
  <si>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</si>
  <si>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</si>
  <si>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</si>
  <si>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</si>
  <si>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</si>
  <si>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Consolidation en arithmétique et géométrie</t>
  </si>
  <si>
    <t>ECUE142 Consolidation en analyse et probabilités</t>
  </si>
  <si>
    <t>ECTS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</si>
  <si>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</si>
  <si>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</si>
  <si>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</si>
  <si>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</si>
  <si>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</si>
  <si>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</si>
  <si>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</si>
  <si>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</si>
  <si>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Histoire des Mathématiques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</si>
  <si>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</si>
  <si>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</si>
  <si>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</si>
  <si>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</si>
  <si>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</si>
  <si>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</si>
  <si>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</si>
  <si>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</si>
  <si>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</si>
  <si>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</si>
  <si>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Consolidation en algèbre, algèbre linéaire et géométrie</t>
  </si>
  <si>
    <t>ECUE242 Consolidation en analyse et probabilités</t>
  </si>
  <si>
    <t>ECUE243 Problèmes de synthèse et analyse de situations didactiques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</si>
  <si>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</si>
  <si>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</si>
  <si>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</si>
  <si>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</si>
  <si>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</si>
  <si>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</si>
  <si>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</si>
  <si>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</si>
  <si>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</si>
  <si>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</si>
  <si>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</si>
  <si>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</si>
  <si>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</si>
  <si>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</si>
  <si>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</si>
  <si>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</si>
  <si>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Consolidation disciplinaire</t>
  </si>
  <si>
    <t>ECUE342 Analyse de situations didactiques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</si>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</sst>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8" xfId="0" applyFont="1" applyBorder="1"/>
    <xf numFmtId="0" fontId="0" fillId="0" borderId="22" xfId="0" applyBorder="1"/>
    <xf numFmtId="0" fontId="0" fillId="0" borderId="14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23" xfId="0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2" borderId="16" xfId="0" applyFill="1" applyBorder="1"/>
    <xf numFmtId="0" fontId="0" fillId="0" borderId="24" xfId="0" applyBorder="1"/>
    <xf numFmtId="0" fontId="5" fillId="3" borderId="17" xfId="0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17" xfId="0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6" xfId="0" applyBorder="1"/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D15" sqref="D15"/>
    </sheetView>
  </sheetViews>
  <sheetFormatPr baseColWidth="10" defaultColWidth="10.85546875" defaultRowHeight="15" x14ac:dyDescent="0.25"/>
  <cols>
    <col min="1" max="1" width="39.140625" customWidth="1"/>
    <col min="3" max="3" width="64.140625" customWidth="1"/>
    <col min="5" max="5" width="10.42578125" customWidth="1"/>
    <col min="8" max="8" width="47.5703125" customWidth="1"/>
    <col min="9" max="9" width="31.42578125" customWidth="1"/>
    <col min="11" max="11" width="37.42578125" customWidth="1"/>
  </cols>
  <sheetData>
    <row r="1" spans="1:19" ht="26.25" x14ac:dyDescent="0.4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90" t="s">
        <v>18</v>
      </c>
      <c r="B6" s="92">
        <v>4</v>
      </c>
      <c r="C6" s="13" t="s">
        <v>19</v>
      </c>
      <c r="D6" s="67">
        <v>0.25</v>
      </c>
      <c r="E6" s="14"/>
      <c r="F6" s="14">
        <v>9</v>
      </c>
      <c r="G6" s="14"/>
      <c r="H6" s="9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90"/>
      <c r="B7" s="92"/>
      <c r="C7" s="18" t="s">
        <v>21</v>
      </c>
      <c r="D7" s="68">
        <v>0.25</v>
      </c>
      <c r="E7" s="19"/>
      <c r="F7" s="44">
        <v>10</v>
      </c>
      <c r="G7" s="19"/>
      <c r="H7" s="96"/>
      <c r="I7" s="45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90"/>
      <c r="B8" s="92"/>
      <c r="C8" s="18" t="s">
        <v>23</v>
      </c>
      <c r="D8" s="68">
        <v>0.25</v>
      </c>
      <c r="E8" s="19">
        <v>10</v>
      </c>
      <c r="F8" s="19">
        <v>4</v>
      </c>
      <c r="G8" s="19"/>
      <c r="H8" s="96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94"/>
      <c r="B9" s="95"/>
      <c r="C9" t="s">
        <v>24</v>
      </c>
      <c r="D9" s="69">
        <v>0.25</v>
      </c>
      <c r="E9" s="40"/>
      <c r="F9" s="40"/>
      <c r="G9" s="40">
        <v>12</v>
      </c>
      <c r="H9" s="97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98" t="s">
        <v>25</v>
      </c>
      <c r="B10" s="101">
        <v>4</v>
      </c>
      <c r="C10" s="53" t="s">
        <v>26</v>
      </c>
      <c r="D10" s="70">
        <v>0.5</v>
      </c>
      <c r="E10" s="48">
        <v>14</v>
      </c>
      <c r="F10" s="48">
        <v>6</v>
      </c>
      <c r="G10" s="48"/>
      <c r="H10" s="49" t="s">
        <v>20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ht="15.95" customHeight="1" x14ac:dyDescent="0.25">
      <c r="A11" s="99"/>
      <c r="B11" s="102"/>
      <c r="C11" s="54" t="s">
        <v>27</v>
      </c>
      <c r="D11" s="71">
        <v>0.5</v>
      </c>
      <c r="E11" s="47">
        <v>2</v>
      </c>
      <c r="F11" s="47">
        <v>16</v>
      </c>
      <c r="G11" s="47"/>
      <c r="H11" s="50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 x14ac:dyDescent="0.25">
      <c r="A12" s="100"/>
      <c r="B12" s="103"/>
      <c r="C12" s="55" t="s">
        <v>28</v>
      </c>
      <c r="D12" s="72"/>
      <c r="E12" s="51"/>
      <c r="F12" s="51"/>
      <c r="G12" s="51"/>
      <c r="H12" s="52"/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89" t="s">
        <v>29</v>
      </c>
      <c r="B13" s="91">
        <v>6</v>
      </c>
      <c r="C13" s="36" t="s">
        <v>30</v>
      </c>
      <c r="D13" s="73">
        <v>0.66</v>
      </c>
      <c r="E13" s="37">
        <v>2</v>
      </c>
      <c r="F13" s="37">
        <v>38</v>
      </c>
      <c r="G13" s="37"/>
      <c r="H13" s="17" t="s">
        <v>31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90"/>
      <c r="B14" s="92"/>
      <c r="C14" s="25" t="s">
        <v>32</v>
      </c>
      <c r="D14" s="74">
        <v>0.34</v>
      </c>
      <c r="E14" s="23"/>
      <c r="F14" s="23">
        <v>18</v>
      </c>
      <c r="G14" s="23"/>
      <c r="H14" s="26"/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90" t="s">
        <v>33</v>
      </c>
      <c r="B15" s="92">
        <v>14</v>
      </c>
      <c r="C15" s="24" t="s">
        <v>34</v>
      </c>
      <c r="D15" s="67">
        <v>0.5</v>
      </c>
      <c r="E15" s="14">
        <v>10</v>
      </c>
      <c r="F15" s="14">
        <v>51</v>
      </c>
      <c r="G15" s="14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 x14ac:dyDescent="0.25">
      <c r="A16" s="90"/>
      <c r="B16" s="92"/>
      <c r="C16" s="25" t="s">
        <v>35</v>
      </c>
      <c r="D16" s="74">
        <v>0.5</v>
      </c>
      <c r="E16" s="23">
        <v>10</v>
      </c>
      <c r="F16" s="23">
        <v>51</v>
      </c>
      <c r="G16" s="23"/>
      <c r="H16" s="26"/>
      <c r="J16" s="20"/>
      <c r="K16" s="21"/>
      <c r="L16" s="21"/>
      <c r="M16" s="21"/>
      <c r="N16" s="21"/>
      <c r="O16" s="21"/>
      <c r="P16" s="21"/>
      <c r="Q16" s="21"/>
      <c r="R16" s="22"/>
    </row>
    <row r="17" spans="1:18" x14ac:dyDescent="0.25">
      <c r="A17" s="15"/>
      <c r="B17" s="27"/>
      <c r="C17" s="16"/>
      <c r="D17" s="16"/>
      <c r="E17" s="16"/>
      <c r="F17" s="16"/>
      <c r="G17" s="16"/>
      <c r="H17" s="17"/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20"/>
      <c r="B18" s="28">
        <f>SUM(B6:B16)</f>
        <v>28</v>
      </c>
      <c r="C18" s="21"/>
      <c r="D18" s="21"/>
      <c r="E18" s="29">
        <f>SUM(E6:E16)</f>
        <v>48</v>
      </c>
      <c r="F18" s="29">
        <f>SUM(F6:F16)</f>
        <v>203</v>
      </c>
      <c r="G18" s="29">
        <f>SUM(G6:G16)</f>
        <v>12</v>
      </c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20"/>
      <c r="B19" s="21"/>
      <c r="C19" s="21"/>
      <c r="D19" s="21"/>
      <c r="E19" s="21"/>
      <c r="F19" s="21"/>
      <c r="G19" s="21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x14ac:dyDescent="0.25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x14ac:dyDescent="0.25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 x14ac:dyDescent="0.25">
      <c r="A35" s="30"/>
      <c r="B35" s="31"/>
      <c r="C35" s="31"/>
      <c r="D35" s="31"/>
      <c r="E35" s="31"/>
      <c r="F35" s="31"/>
      <c r="G35" s="31"/>
      <c r="H35" s="26"/>
      <c r="J35" s="30"/>
      <c r="K35" s="31"/>
      <c r="L35" s="31"/>
      <c r="M35" s="31"/>
      <c r="N35" s="31"/>
      <c r="O35" s="31"/>
      <c r="P35" s="31"/>
      <c r="Q35" s="31"/>
      <c r="R35" s="26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selection activeCell="D19" sqref="D19"/>
    </sheetView>
  </sheetViews>
  <sheetFormatPr baseColWidth="10" defaultColWidth="10.85546875" defaultRowHeight="15" x14ac:dyDescent="0.25"/>
  <cols>
    <col min="1" max="1" width="33.7109375" customWidth="1"/>
    <col min="3" max="3" width="70.7109375" customWidth="1"/>
    <col min="5" max="5" width="10.42578125" customWidth="1"/>
    <col min="8" max="8" width="49.5703125" customWidth="1"/>
    <col min="9" max="9" width="31.42578125" customWidth="1"/>
    <col min="11" max="11" width="37.42578125" customWidth="1"/>
  </cols>
  <sheetData>
    <row r="1" spans="1:19" ht="26.25" x14ac:dyDescent="0.4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36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106" t="s">
        <v>37</v>
      </c>
      <c r="B6" s="92">
        <v>4</v>
      </c>
      <c r="C6" s="13" t="s">
        <v>38</v>
      </c>
      <c r="D6" s="75">
        <v>0.25</v>
      </c>
      <c r="E6" s="32"/>
      <c r="F6" s="32">
        <v>9</v>
      </c>
      <c r="G6" s="32"/>
      <c r="H6" s="9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106"/>
      <c r="B7" s="92"/>
      <c r="C7" s="18" t="s">
        <v>39</v>
      </c>
      <c r="D7" s="76">
        <v>0.25</v>
      </c>
      <c r="E7" s="33"/>
      <c r="F7" s="46">
        <v>10</v>
      </c>
      <c r="G7" s="33"/>
      <c r="H7" s="96"/>
      <c r="I7" s="45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106"/>
      <c r="B8" s="92"/>
      <c r="C8" s="18" t="s">
        <v>40</v>
      </c>
      <c r="D8" s="76">
        <v>0.25</v>
      </c>
      <c r="E8" s="33">
        <v>6</v>
      </c>
      <c r="F8" s="33">
        <v>2</v>
      </c>
      <c r="G8" s="33"/>
      <c r="H8" s="96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107"/>
      <c r="B9" s="95"/>
      <c r="C9" t="s">
        <v>41</v>
      </c>
      <c r="D9" s="77">
        <v>0.25</v>
      </c>
      <c r="E9" s="57"/>
      <c r="F9" s="57"/>
      <c r="G9" s="57">
        <v>12</v>
      </c>
      <c r="H9" s="97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98" t="s">
        <v>42</v>
      </c>
      <c r="B10" s="101">
        <v>4</v>
      </c>
      <c r="C10" s="53" t="s">
        <v>43</v>
      </c>
      <c r="D10" s="78">
        <v>0.5</v>
      </c>
      <c r="E10" s="58">
        <v>6</v>
      </c>
      <c r="F10" s="58">
        <v>14</v>
      </c>
      <c r="G10" s="58"/>
      <c r="H10" s="49" t="s">
        <v>44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ht="15.95" customHeight="1" x14ac:dyDescent="0.25">
      <c r="A11" s="99"/>
      <c r="B11" s="102"/>
      <c r="C11" s="54" t="s">
        <v>45</v>
      </c>
      <c r="D11" s="79">
        <v>0.5</v>
      </c>
      <c r="E11" s="56">
        <v>2</v>
      </c>
      <c r="F11" s="56">
        <v>16</v>
      </c>
      <c r="G11" s="56"/>
      <c r="H11" s="50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 x14ac:dyDescent="0.25">
      <c r="A12" s="108"/>
      <c r="B12" s="109"/>
      <c r="C12" s="60" t="s">
        <v>46</v>
      </c>
      <c r="D12" s="80"/>
      <c r="E12" s="61"/>
      <c r="F12" s="61"/>
      <c r="G12" s="61"/>
      <c r="H12" s="62"/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98" t="s">
        <v>47</v>
      </c>
      <c r="B13" s="101">
        <v>10</v>
      </c>
      <c r="C13" s="53" t="s">
        <v>48</v>
      </c>
      <c r="D13" s="70">
        <v>0.2</v>
      </c>
      <c r="E13" s="48">
        <v>2</v>
      </c>
      <c r="F13" s="48"/>
      <c r="G13" s="48">
        <v>16</v>
      </c>
      <c r="H13" s="49" t="s">
        <v>49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99"/>
      <c r="B14" s="102"/>
      <c r="C14" s="54" t="s">
        <v>50</v>
      </c>
      <c r="D14" s="79">
        <v>0.4</v>
      </c>
      <c r="E14" s="56">
        <v>8</v>
      </c>
      <c r="F14" s="56">
        <v>38</v>
      </c>
      <c r="G14" s="56"/>
      <c r="H14" s="64" t="s">
        <v>51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99"/>
      <c r="B15" s="102"/>
      <c r="C15" s="54" t="s">
        <v>52</v>
      </c>
      <c r="D15" s="79">
        <v>0.2</v>
      </c>
      <c r="E15" s="56">
        <v>4</v>
      </c>
      <c r="F15" s="56">
        <v>8</v>
      </c>
      <c r="G15" s="56"/>
      <c r="H15" s="64" t="s">
        <v>20</v>
      </c>
      <c r="J15" s="20"/>
      <c r="K15" s="21"/>
      <c r="L15" s="21"/>
      <c r="M15" s="21"/>
      <c r="N15" s="21"/>
      <c r="O15" s="21"/>
      <c r="P15" s="21"/>
      <c r="Q15" s="21"/>
      <c r="R15" s="22"/>
    </row>
    <row r="16" spans="1:19" ht="15.95" customHeight="1" x14ac:dyDescent="0.25">
      <c r="A16" s="100"/>
      <c r="B16" s="103"/>
      <c r="C16" s="55" t="s">
        <v>53</v>
      </c>
      <c r="D16" s="81">
        <v>0.2</v>
      </c>
      <c r="E16" s="59"/>
      <c r="F16" s="59">
        <v>20</v>
      </c>
      <c r="G16" s="59"/>
      <c r="H16" s="65" t="s">
        <v>54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 x14ac:dyDescent="0.25">
      <c r="A17" s="104" t="s">
        <v>55</v>
      </c>
      <c r="B17" s="91">
        <v>14</v>
      </c>
      <c r="C17" s="36" t="s">
        <v>56</v>
      </c>
      <c r="D17" s="82">
        <v>0.4</v>
      </c>
      <c r="E17" s="63">
        <v>10</v>
      </c>
      <c r="F17" s="63">
        <v>41</v>
      </c>
      <c r="G17" s="63"/>
      <c r="H17" s="17"/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105"/>
      <c r="B18" s="92"/>
      <c r="C18" s="18" t="s">
        <v>57</v>
      </c>
      <c r="D18" s="76">
        <v>0.4</v>
      </c>
      <c r="E18" s="33">
        <v>10</v>
      </c>
      <c r="F18" s="33">
        <v>41</v>
      </c>
      <c r="G18" s="33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105"/>
      <c r="B19" s="92"/>
      <c r="C19" s="25" t="s">
        <v>58</v>
      </c>
      <c r="D19" s="83">
        <v>0.2</v>
      </c>
      <c r="E19" s="34">
        <v>2</v>
      </c>
      <c r="F19" s="34">
        <v>18</v>
      </c>
      <c r="G19" s="34"/>
      <c r="H19" s="26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15"/>
      <c r="B20" s="16"/>
      <c r="C20" s="16"/>
      <c r="D20" s="16"/>
      <c r="E20" s="16"/>
      <c r="F20" s="16"/>
      <c r="G20" s="16"/>
      <c r="H20" s="17"/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20"/>
      <c r="B21" s="28">
        <f>SUM(B6:B18)</f>
        <v>32</v>
      </c>
      <c r="C21" s="21"/>
      <c r="D21" s="21"/>
      <c r="E21" s="29">
        <f>SUM(E6:E19)</f>
        <v>50</v>
      </c>
      <c r="F21" s="29">
        <f>SUM(F6:F19)</f>
        <v>217</v>
      </c>
      <c r="G21" s="29">
        <f>SUM(G6:G19)</f>
        <v>28</v>
      </c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ht="15.75" x14ac:dyDescent="0.25">
      <c r="A23" s="35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x14ac:dyDescent="0.25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 x14ac:dyDescent="0.25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 x14ac:dyDescent="0.25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  <row r="37" spans="1:18" x14ac:dyDescent="0.25">
      <c r="A37" s="20"/>
      <c r="B37" s="21"/>
      <c r="C37" s="21"/>
      <c r="D37" s="21"/>
      <c r="E37" s="21"/>
      <c r="F37" s="21"/>
      <c r="G37" s="21"/>
      <c r="H37" s="22"/>
      <c r="J37" s="20"/>
      <c r="K37" s="21"/>
      <c r="L37" s="21"/>
      <c r="M37" s="21"/>
      <c r="N37" s="21"/>
      <c r="O37" s="21"/>
      <c r="P37" s="21"/>
      <c r="Q37" s="21"/>
      <c r="R37" s="22"/>
    </row>
    <row r="38" spans="1:18" x14ac:dyDescent="0.25">
      <c r="A38" s="20"/>
      <c r="B38" s="21"/>
      <c r="C38" s="21"/>
      <c r="D38" s="21"/>
      <c r="E38" s="21"/>
      <c r="F38" s="21"/>
      <c r="G38" s="21"/>
      <c r="H38" s="22"/>
      <c r="J38" s="20"/>
      <c r="K38" s="21"/>
      <c r="L38" s="21"/>
      <c r="M38" s="21"/>
      <c r="N38" s="21"/>
      <c r="O38" s="21"/>
      <c r="P38" s="21"/>
      <c r="Q38" s="21"/>
      <c r="R38" s="22"/>
    </row>
    <row r="39" spans="1:18" x14ac:dyDescent="0.25">
      <c r="A39" s="30"/>
      <c r="B39" s="31"/>
      <c r="C39" s="31"/>
      <c r="D39" s="31"/>
      <c r="E39" s="31"/>
      <c r="F39" s="31"/>
      <c r="G39" s="31"/>
      <c r="H39" s="26"/>
      <c r="J39" s="30"/>
      <c r="K39" s="31"/>
      <c r="L39" s="31"/>
      <c r="M39" s="31"/>
      <c r="N39" s="31"/>
      <c r="O39" s="31"/>
      <c r="P39" s="31"/>
      <c r="Q39" s="31"/>
      <c r="R39" s="26"/>
    </row>
  </sheetData>
  <mergeCells count="10">
    <mergeCell ref="A17:A19"/>
    <mergeCell ref="B17:B19"/>
    <mergeCell ref="A1:S1"/>
    <mergeCell ref="A6:A9"/>
    <mergeCell ref="B6:B9"/>
    <mergeCell ref="H6:H9"/>
    <mergeCell ref="A10:A12"/>
    <mergeCell ref="A13:A16"/>
    <mergeCell ref="B10:B12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selection activeCell="F13" sqref="F13"/>
    </sheetView>
  </sheetViews>
  <sheetFormatPr baseColWidth="10" defaultColWidth="10.85546875" defaultRowHeight="15" x14ac:dyDescent="0.25"/>
  <cols>
    <col min="1" max="1" width="33.7109375" customWidth="1"/>
    <col min="2" max="2" width="9.140625"/>
    <col min="3" max="3" width="59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36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90" t="s">
        <v>60</v>
      </c>
      <c r="B6" s="92">
        <v>2</v>
      </c>
      <c r="C6" s="13" t="s">
        <v>61</v>
      </c>
      <c r="D6" s="84">
        <v>0.33</v>
      </c>
      <c r="E6" s="14"/>
      <c r="F6" s="14">
        <v>9</v>
      </c>
      <c r="G6" s="14"/>
      <c r="H6" s="96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90"/>
      <c r="B7" s="92"/>
      <c r="C7" s="18" t="s">
        <v>62</v>
      </c>
      <c r="D7" s="85">
        <v>0.33</v>
      </c>
      <c r="E7" s="19">
        <v>2</v>
      </c>
      <c r="F7" s="19">
        <v>5</v>
      </c>
      <c r="G7" s="19"/>
      <c r="H7" s="96"/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90"/>
      <c r="B8" s="92"/>
      <c r="C8" s="25" t="s">
        <v>63</v>
      </c>
      <c r="D8" s="86">
        <v>0.34</v>
      </c>
      <c r="E8" s="23"/>
      <c r="F8" s="23"/>
      <c r="G8" s="23">
        <v>12</v>
      </c>
      <c r="H8" s="96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90" t="s">
        <v>64</v>
      </c>
      <c r="B9" s="92">
        <v>22</v>
      </c>
      <c r="C9" s="36" t="s">
        <v>65</v>
      </c>
      <c r="D9" s="87">
        <v>0.9</v>
      </c>
      <c r="E9" s="37">
        <v>2</v>
      </c>
      <c r="F9" s="38">
        <v>18</v>
      </c>
      <c r="G9" s="37"/>
      <c r="H9" s="17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90"/>
      <c r="B10" s="92"/>
      <c r="C10" s="39" t="s">
        <v>66</v>
      </c>
      <c r="D10" s="88">
        <v>0.1</v>
      </c>
      <c r="E10" s="40">
        <v>3</v>
      </c>
      <c r="F10" s="40">
        <v>17</v>
      </c>
      <c r="G10" s="40"/>
      <c r="H10" s="41"/>
      <c r="J10" s="20"/>
      <c r="K10" s="21"/>
      <c r="L10" s="21"/>
      <c r="M10" s="21"/>
      <c r="N10" s="21"/>
      <c r="O10" s="21"/>
      <c r="P10" s="21"/>
      <c r="Q10" s="21"/>
      <c r="R10" s="22"/>
    </row>
    <row r="11" spans="1:19" x14ac:dyDescent="0.25">
      <c r="A11" s="90" t="s">
        <v>67</v>
      </c>
      <c r="B11" s="92">
        <v>5</v>
      </c>
      <c r="C11" s="24" t="s">
        <v>68</v>
      </c>
      <c r="D11" s="84">
        <v>0.25</v>
      </c>
      <c r="E11" s="14"/>
      <c r="F11" s="14">
        <v>10</v>
      </c>
      <c r="G11" s="14"/>
      <c r="H11" s="5"/>
      <c r="J11" s="20"/>
      <c r="K11" s="21"/>
      <c r="L11" s="21"/>
      <c r="M11" s="21"/>
      <c r="N11" s="21"/>
      <c r="O11" s="21"/>
      <c r="P11" s="21"/>
      <c r="Q11" s="21"/>
      <c r="R11" s="22"/>
    </row>
    <row r="12" spans="1:19" x14ac:dyDescent="0.25">
      <c r="A12" s="90"/>
      <c r="B12" s="92"/>
      <c r="C12" s="42" t="s">
        <v>69</v>
      </c>
      <c r="D12" s="85">
        <v>0.25</v>
      </c>
      <c r="E12" s="19"/>
      <c r="F12" s="44">
        <v>20</v>
      </c>
      <c r="G12" s="19"/>
      <c r="H12" s="22" t="s">
        <v>70</v>
      </c>
      <c r="I12" s="45" t="s">
        <v>71</v>
      </c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90"/>
      <c r="B13" s="92"/>
      <c r="C13" s="25" t="s">
        <v>72</v>
      </c>
      <c r="D13" s="86">
        <v>0.5</v>
      </c>
      <c r="E13" s="23">
        <v>6</v>
      </c>
      <c r="F13" s="23">
        <v>25</v>
      </c>
      <c r="G13" s="23"/>
      <c r="H13" s="26" t="s">
        <v>73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90" t="s">
        <v>74</v>
      </c>
      <c r="B14" s="92">
        <v>9</v>
      </c>
      <c r="C14" s="24" t="s">
        <v>75</v>
      </c>
      <c r="D14" s="84">
        <v>0.5</v>
      </c>
      <c r="E14" s="14">
        <v>8</v>
      </c>
      <c r="F14" s="14">
        <v>32</v>
      </c>
      <c r="G14" s="14"/>
      <c r="H14" s="5"/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90"/>
      <c r="B15" s="92"/>
      <c r="C15" s="25" t="s">
        <v>76</v>
      </c>
      <c r="D15" s="86">
        <v>0.5</v>
      </c>
      <c r="E15" s="23">
        <v>6</v>
      </c>
      <c r="F15" s="23">
        <v>54</v>
      </c>
      <c r="G15" s="23"/>
      <c r="H15" s="26"/>
      <c r="J15" s="20"/>
      <c r="K15" s="21"/>
      <c r="L15" s="21"/>
      <c r="M15" s="21"/>
      <c r="N15" s="21"/>
      <c r="O15" s="21"/>
      <c r="P15" s="21"/>
      <c r="Q15" s="21"/>
      <c r="R15" s="22"/>
    </row>
    <row r="16" spans="1:19" x14ac:dyDescent="0.25">
      <c r="A16" s="90" t="s">
        <v>77</v>
      </c>
      <c r="B16" s="110">
        <v>22</v>
      </c>
      <c r="C16" s="43" t="s">
        <v>78</v>
      </c>
      <c r="D16" s="84">
        <v>0.1</v>
      </c>
      <c r="E16" s="14">
        <v>4</v>
      </c>
      <c r="F16" s="14"/>
      <c r="G16" s="14">
        <v>15</v>
      </c>
      <c r="H16" s="5" t="s">
        <v>79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 x14ac:dyDescent="0.25">
      <c r="A17" s="90"/>
      <c r="B17" s="110"/>
      <c r="C17" s="25" t="s">
        <v>80</v>
      </c>
      <c r="D17" s="86">
        <v>0.9</v>
      </c>
      <c r="E17" s="23"/>
      <c r="F17" s="23"/>
      <c r="G17" s="66">
        <v>4</v>
      </c>
      <c r="H17" s="26"/>
      <c r="I17" s="45" t="s">
        <v>81</v>
      </c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20"/>
      <c r="B18" s="21"/>
      <c r="C18" s="21"/>
      <c r="D18" s="21"/>
      <c r="E18" s="21"/>
      <c r="F18" s="21"/>
      <c r="G18" s="21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20"/>
      <c r="B19" s="28">
        <f>SUM(B6:B17)</f>
        <v>60</v>
      </c>
      <c r="C19" s="21"/>
      <c r="D19" s="21"/>
      <c r="E19" s="29">
        <f>SUM(E6:E17)</f>
        <v>31</v>
      </c>
      <c r="F19" s="29">
        <f>SUM(F6:F17)</f>
        <v>190</v>
      </c>
      <c r="G19" s="29">
        <f>SUM(G6:G17)</f>
        <v>31</v>
      </c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x14ac:dyDescent="0.25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x14ac:dyDescent="0.25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C27" s="21"/>
      <c r="D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30"/>
      <c r="B34" s="31"/>
      <c r="C34" s="31"/>
      <c r="D34" s="31"/>
      <c r="E34" s="31"/>
      <c r="F34" s="31"/>
      <c r="G34" s="31"/>
      <c r="H34" s="26"/>
      <c r="J34" s="30"/>
      <c r="K34" s="31"/>
      <c r="L34" s="31"/>
      <c r="M34" s="31"/>
      <c r="N34" s="31"/>
      <c r="O34" s="31"/>
      <c r="P34" s="31"/>
      <c r="Q34" s="31"/>
      <c r="R34" s="26"/>
    </row>
  </sheetData>
  <mergeCells count="12"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101468-A74B-485D-A934-CEE381951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83EC7-0A7D-4BD8-ADC2-B572F43306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82EF65-7E84-4CAD-A3DF-9C03D665547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2df0eb7-34f5-4cd5-89b3-0cb59d5f25b2"/>
    <ds:schemaRef ds:uri="ff08b7a4-d38f-4805-8f23-9647816da4e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16</cp:revision>
  <dcterms:created xsi:type="dcterms:W3CDTF">2017-07-13T13:31:32Z</dcterms:created>
  <dcterms:modified xsi:type="dcterms:W3CDTF">2022-07-12T14:47:40Z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